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'!$A$1:$H$73</definedName>
  </definedNames>
  <calcPr calcId="125725"/>
</workbook>
</file>

<file path=xl/calcChain.xml><?xml version="1.0" encoding="utf-8"?>
<calcChain xmlns="http://schemas.openxmlformats.org/spreadsheetml/2006/main">
  <c r="I57" i="27"/>
  <c r="J57"/>
  <c r="G53"/>
  <c r="H51"/>
  <c r="H52"/>
  <c r="H53"/>
  <c r="H50"/>
  <c r="G45"/>
  <c r="G44"/>
  <c r="H45"/>
  <c r="H44"/>
  <c r="G10"/>
  <c r="G11"/>
  <c r="G9"/>
  <c r="H10"/>
  <c r="H11"/>
  <c r="H9"/>
  <c r="J12"/>
  <c r="J15" s="1"/>
  <c r="H12"/>
  <c r="J55" l="1"/>
  <c r="A53"/>
  <c r="J46" l="1"/>
  <c r="H15"/>
  <c r="H18" l="1"/>
  <c r="H19"/>
  <c r="H30"/>
  <c r="H20"/>
  <c r="H35"/>
  <c r="H22"/>
  <c r="H41"/>
  <c r="H21"/>
  <c r="H38"/>
  <c r="H26"/>
  <c r="H25"/>
  <c r="H23"/>
  <c r="H24"/>
  <c r="H32"/>
  <c r="A45"/>
  <c r="A44"/>
  <c r="J27" l="1"/>
  <c r="J47" s="1"/>
  <c r="H27"/>
  <c r="H55"/>
  <c r="F65" l="1"/>
  <c r="K58" s="1"/>
  <c r="G15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G19" i="27" l="1"/>
  <c r="G18"/>
  <c r="G20"/>
  <c r="G41"/>
  <c r="G23"/>
  <c r="J53" i="2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0"/>
  <c r="J36"/>
  <c r="G33" i="27"/>
  <c r="G39"/>
  <c r="G38"/>
  <c r="G32"/>
  <c r="G21"/>
  <c r="G22"/>
  <c r="G40"/>
  <c r="G31"/>
  <c r="G30"/>
  <c r="G35"/>
  <c r="G24"/>
  <c r="G34"/>
  <c r="G25"/>
  <c r="G37"/>
  <c r="G26"/>
  <c r="G36"/>
  <c r="J22" i="21" l="1"/>
  <c r="J21"/>
  <c r="G46" i="27"/>
  <c r="J33" i="21"/>
  <c r="J35"/>
  <c r="J32"/>
  <c r="J29"/>
  <c r="J37"/>
  <c r="J34"/>
  <c r="J17"/>
  <c r="J23"/>
  <c r="J24" s="1"/>
  <c r="J28"/>
  <c r="J31"/>
  <c r="J18"/>
  <c r="J30"/>
  <c r="I31"/>
  <c r="I17"/>
  <c r="I32"/>
  <c r="I34"/>
  <c r="I26"/>
  <c r="I20"/>
  <c r="I19"/>
  <c r="I22"/>
  <c r="I27"/>
  <c r="H31" i="27"/>
  <c r="H33"/>
  <c r="H39"/>
  <c r="H36"/>
  <c r="H40"/>
  <c r="H34"/>
  <c r="H37"/>
  <c r="G27"/>
  <c r="I43" i="21" l="1"/>
  <c r="J43"/>
  <c r="H46" i="27"/>
  <c r="H47" s="1"/>
  <c r="H57" s="1"/>
  <c r="J44" i="21"/>
  <c r="J55" s="1"/>
  <c r="M56" s="1"/>
  <c r="I24"/>
  <c r="I44" s="1"/>
  <c r="K59" i="27" l="1"/>
  <c r="J58" i="21"/>
  <c r="J59"/>
  <c r="J62"/>
  <c r="J61"/>
  <c r="J63"/>
  <c r="J60"/>
  <c r="H59" i="27" l="1"/>
  <c r="H64"/>
  <c r="H60"/>
  <c r="J64" i="21"/>
  <c r="I65" s="1"/>
  <c r="H61" i="27" l="1"/>
  <c r="H63"/>
  <c r="H62"/>
  <c r="H65" l="1"/>
  <c r="H66" s="1"/>
  <c r="G68" s="1"/>
  <c r="G69" l="1"/>
</calcChain>
</file>

<file path=xl/sharedStrings.xml><?xml version="1.0" encoding="utf-8"?>
<sst xmlns="http://schemas.openxmlformats.org/spreadsheetml/2006/main" count="127" uniqueCount="88">
  <si>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</si>
  <si>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</si>
  <si>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</si>
  <si>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</si>
  <si>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</si>
  <si>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</si>
  <si>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</si>
  <si>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</si>
  <si>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</si>
  <si>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</si>
  <si>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</si>
  <si>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</si>
  <si>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</si>
  <si>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</si>
  <si>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</si>
  <si>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</si>
  <si>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</si>
  <si>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</si>
  <si>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</si>
  <si>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</si>
  <si>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</si>
  <si>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</si>
  <si>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</si>
  <si>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</si>
  <si>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</si>
  <si>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</si>
  <si>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</si>
  <si>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</si>
  <si>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</si>
  <si>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</si>
  <si>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</si>
  <si>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</si>
  <si>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</si>
  <si>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</si>
  <si>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</si>
  <si>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</si>
  <si>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</si>
  <si>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</si>
  <si>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</si>
  <si>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</si>
  <si>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</si>
  <si>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</si>
  <si>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</si>
  <si>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</si>
  <si>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</si>
  <si>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</si>
  <si>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</si>
  <si>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</si>
  <si>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</si>
  <si>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</si>
  <si>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</si>
  <si>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</si>
  <si>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</si>
  <si>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</si>
  <si>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</si>
  <si>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</si>
  <si>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</si>
  <si>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</si>
  <si>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</si>
  <si>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</si>
  <si>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</si>
  <si>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</si>
  <si>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</si>
  <si>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</si>
  <si>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</si>
  <si>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</si>
  <si>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</si>
  <si>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</si>
  <si>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</si>
  <si>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</si>
  <si>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</si>
  <si>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</si>
  <si>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</si>
  <si>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</si>
  <si>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 xml:space="preserve"> - Caminhão com as seguintes características: mínimo de 3,5 toneladas, com carroceria fechada, o caminhão deverá ter menos de 05 anos de fabricação (a contar da publicação do certame) - Incluindo todos os custos com transporte, manutenção e combustível;</t>
  </si>
  <si>
    <t>PRESTAÇÃO DE SERVIÇOS DE MANUTENÇÃO PREDIAL</t>
  </si>
  <si>
    <t>Ferramentas: (Furadeira, Martelo, Carrinho de Mão, Pá, Enxada, Chave de Fenda, cones, Parafusadeira, Betoneira, Serra Circular e os que se fizerem necessárias para a correta execução dos serviços);</t>
  </si>
  <si>
    <t>Oficial de Manutenção Predial</t>
  </si>
  <si>
    <t>Oficial de Manutenção Predial (Encarregado, Habilitado carteira D)</t>
  </si>
  <si>
    <t>Eletrecista com certificado NR 10</t>
  </si>
  <si>
    <t>Adicional Periculosidade</t>
  </si>
  <si>
    <t>Adicional Assiduidade</t>
  </si>
  <si>
    <t>Nantes</t>
  </si>
  <si>
    <t>Ithaserv</t>
  </si>
  <si>
    <t>Contribuição Assistencial</t>
  </si>
  <si>
    <t>Contribuição Patronal</t>
  </si>
  <si>
    <t>Material de Construção e Peças</t>
  </si>
  <si>
    <t>Orçamentos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</si>
</sst>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7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0" fontId="22" fillId="0" borderId="0" xfId="0" applyNumberFormat="1" applyFont="1" applyFill="1" applyAlignment="1">
      <alignment vertical="center"/>
    </xf>
    <xf numFmtId="44" fontId="22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4" fontId="0" fillId="0" borderId="0" xfId="2" applyFont="1" applyAlignment="1">
      <alignment vertical="center" wrapText="1"/>
    </xf>
    <xf numFmtId="44" fontId="0" fillId="0" borderId="0" xfId="2" applyFont="1" applyAlignment="1">
      <alignment horizontal="left" vertical="center" wrapText="1"/>
    </xf>
    <xf numFmtId="44" fontId="14" fillId="2" borderId="1" xfId="2" applyFont="1" applyFill="1" applyBorder="1" applyAlignment="1">
      <alignment horizontal="center" vertical="center"/>
    </xf>
    <xf numFmtId="44" fontId="14" fillId="2" borderId="4" xfId="2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44" fontId="7" fillId="4" borderId="0" xfId="2" applyFont="1" applyFill="1" applyAlignment="1">
      <alignment vertical="center"/>
    </xf>
    <xf numFmtId="10" fontId="14" fillId="9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5" fillId="8" borderId="11" xfId="0" applyFont="1" applyFill="1" applyBorder="1" applyAlignment="1">
      <alignment horizontal="center" vertical="center" wrapText="1"/>
    </xf>
    <xf numFmtId="0" fontId="25" fillId="8" borderId="7" xfId="0" applyFont="1" applyFill="1" applyBorder="1" applyAlignment="1">
      <alignment horizontal="center" vertical="center" wrapText="1"/>
    </xf>
    <xf numFmtId="0" fontId="25" fillId="8" borderId="8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vertical="center" wrapText="1"/>
    </xf>
    <xf numFmtId="0" fontId="25" fillId="8" borderId="9" xfId="0" applyFont="1" applyFill="1" applyBorder="1" applyAlignment="1">
      <alignment horizontal="center" vertical="center" wrapText="1"/>
    </xf>
    <xf numFmtId="0" fontId="25" fillId="8" borderId="10" xfId="0" applyFont="1" applyFill="1" applyBorder="1" applyAlignment="1">
      <alignment horizontal="center" vertical="center" wrapText="1"/>
    </xf>
    <xf numFmtId="0" fontId="26" fillId="6" borderId="11" xfId="0" applyFont="1" applyFill="1" applyBorder="1" applyAlignment="1">
      <alignment horizontal="center" vertical="center" wrapText="1"/>
    </xf>
    <xf numFmtId="0" fontId="26" fillId="6" borderId="7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5" fillId="8" borderId="12" xfId="0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0" fillId="0" borderId="6" xfId="0" applyBorder="1"/>
    <xf numFmtId="0" fontId="0" fillId="0" borderId="5" xfId="0" applyBorder="1"/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4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10" borderId="13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27" fillId="11" borderId="1" xfId="0" applyFont="1" applyFill="1" applyBorder="1" applyAlignment="1">
      <alignment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Q82"/>
  <sheetViews>
    <sheetView tabSelected="1" topLeftCell="A46" zoomScaleSheetLayoutView="85" workbookViewId="0">
      <selection activeCell="G69" sqref="G69:H69"/>
    </sheetView>
  </sheetViews>
  <sheetFormatPr defaultRowHeight="15"/>
  <cols>
    <col min="1" max="1" width="13.5703125" style="53" bestFit="1" customWidth="1"/>
    <col min="2" max="4" width="9.140625" style="53"/>
    <col min="5" max="5" width="37" style="53" customWidth="1"/>
    <col min="6" max="6" width="10.7109375" style="53" customWidth="1"/>
    <col min="7" max="7" width="18.85546875" style="56" customWidth="1"/>
    <col min="8" max="8" width="17.28515625" style="56" customWidth="1"/>
    <col min="9" max="9" width="14.42578125" style="53" customWidth="1"/>
    <col min="10" max="10" width="16.42578125" style="53" customWidth="1"/>
    <col min="11" max="11" width="18.28515625" style="53" customWidth="1"/>
    <col min="12" max="12" width="9.140625" style="53"/>
    <col min="13" max="13" width="13.28515625" style="53" bestFit="1" customWidth="1"/>
    <col min="14" max="14" width="2.28515625" style="53" customWidth="1"/>
    <col min="15" max="15" width="13.85546875" style="53" bestFit="1" customWidth="1"/>
    <col min="16" max="16" width="2.28515625" style="53" customWidth="1"/>
    <col min="17" max="17" width="14.5703125" style="53" customWidth="1"/>
    <col min="18" max="16384" width="9.140625" style="53"/>
  </cols>
  <sheetData>
    <row r="2" spans="1:17" ht="15" customHeight="1">
      <c r="A2" s="145"/>
      <c r="B2" s="145"/>
      <c r="C2" s="145"/>
      <c r="D2" s="145"/>
      <c r="E2" s="145"/>
      <c r="F2" s="145"/>
      <c r="G2" s="145"/>
      <c r="H2" s="145"/>
    </row>
    <row r="4" spans="1:17">
      <c r="A4" s="169"/>
      <c r="B4" s="170"/>
      <c r="C4" s="170"/>
      <c r="D4" s="170"/>
      <c r="E4" s="170"/>
      <c r="F4" s="170"/>
      <c r="G4" s="170"/>
      <c r="H4" s="170"/>
    </row>
    <row r="5" spans="1:17" ht="21.75" customHeight="1">
      <c r="A5" s="204" t="s">
        <v>75</v>
      </c>
      <c r="B5" s="205"/>
      <c r="C5" s="205"/>
      <c r="D5" s="205"/>
      <c r="E5" s="205"/>
      <c r="F5" s="205"/>
      <c r="G5" s="205"/>
      <c r="H5" s="206"/>
      <c r="I5" s="273" t="s">
        <v>87</v>
      </c>
      <c r="J5" s="274"/>
    </row>
    <row r="6" spans="1:17" ht="18.75">
      <c r="A6" s="213"/>
      <c r="B6" s="214"/>
      <c r="C6" s="214"/>
      <c r="D6" s="214"/>
      <c r="E6" s="214"/>
      <c r="F6" s="214"/>
      <c r="G6" s="214"/>
      <c r="H6" s="215"/>
      <c r="I6" s="275" t="s">
        <v>82</v>
      </c>
      <c r="J6" s="275" t="s">
        <v>83</v>
      </c>
      <c r="M6" s="111"/>
      <c r="O6" s="59"/>
      <c r="Q6" s="59"/>
    </row>
    <row r="7" spans="1:17" ht="45">
      <c r="A7" s="81" t="s">
        <v>0</v>
      </c>
      <c r="B7" s="207" t="s">
        <v>1</v>
      </c>
      <c r="C7" s="208"/>
      <c r="D7" s="208"/>
      <c r="E7" s="209"/>
      <c r="F7" s="81" t="s">
        <v>70</v>
      </c>
      <c r="G7" s="82" t="s">
        <v>45</v>
      </c>
      <c r="H7" s="82" t="s">
        <v>38</v>
      </c>
      <c r="I7" s="82" t="s">
        <v>38</v>
      </c>
      <c r="J7" s="82" t="s">
        <v>38</v>
      </c>
      <c r="M7" s="111"/>
      <c r="O7" s="59"/>
      <c r="Q7" s="59"/>
    </row>
    <row r="8" spans="1:17" ht="17.25" customHeight="1">
      <c r="B8" s="152" t="s">
        <v>16</v>
      </c>
      <c r="C8" s="150"/>
      <c r="D8" s="150"/>
      <c r="E8" s="151"/>
      <c r="F8" s="60"/>
      <c r="G8" s="66"/>
      <c r="H8" s="63"/>
      <c r="I8" s="63"/>
      <c r="J8" s="63"/>
      <c r="M8" s="111"/>
      <c r="O8" s="59"/>
      <c r="Q8" s="59"/>
    </row>
    <row r="9" spans="1:17" ht="15" customHeight="1">
      <c r="A9" s="60">
        <v>5</v>
      </c>
      <c r="B9" s="216" t="s">
        <v>77</v>
      </c>
      <c r="C9" s="217"/>
      <c r="D9" s="217"/>
      <c r="E9" s="218"/>
      <c r="F9" s="60">
        <v>8</v>
      </c>
      <c r="G9" s="116">
        <f>H9/A9</f>
        <v>1835.28</v>
      </c>
      <c r="H9" s="63">
        <f>(I9+J9)/2</f>
        <v>9176.4</v>
      </c>
      <c r="I9" s="63">
        <v>8797.7999999999993</v>
      </c>
      <c r="J9" s="63">
        <v>9555</v>
      </c>
      <c r="M9" s="111"/>
      <c r="O9" s="59"/>
      <c r="Q9" s="59"/>
    </row>
    <row r="10" spans="1:17" ht="15" customHeight="1">
      <c r="A10" s="60">
        <v>1</v>
      </c>
      <c r="B10" s="216" t="s">
        <v>78</v>
      </c>
      <c r="C10" s="217"/>
      <c r="D10" s="217"/>
      <c r="E10" s="218"/>
      <c r="F10" s="60">
        <v>8</v>
      </c>
      <c r="G10" s="116">
        <f t="shared" ref="G10:G11" si="0">H10/A10</f>
        <v>2102.5549999999998</v>
      </c>
      <c r="H10" s="63">
        <f t="shared" ref="H10:H11" si="1">(I10+J10)/2</f>
        <v>2102.5549999999998</v>
      </c>
      <c r="I10" s="63">
        <v>1952.86</v>
      </c>
      <c r="J10" s="63">
        <v>2252.25</v>
      </c>
      <c r="M10" s="111"/>
    </row>
    <row r="11" spans="1:17" ht="15" customHeight="1">
      <c r="A11" s="60">
        <v>2</v>
      </c>
      <c r="B11" s="216" t="s">
        <v>79</v>
      </c>
      <c r="C11" s="217"/>
      <c r="D11" s="217"/>
      <c r="E11" s="218"/>
      <c r="F11" s="60">
        <v>8</v>
      </c>
      <c r="G11" s="116">
        <f t="shared" si="0"/>
        <v>2203.2799999999997</v>
      </c>
      <c r="H11" s="63">
        <f t="shared" si="1"/>
        <v>4406.5599999999995</v>
      </c>
      <c r="I11" s="63">
        <v>3899.12</v>
      </c>
      <c r="J11" s="63">
        <v>4914</v>
      </c>
      <c r="M11" s="111"/>
    </row>
    <row r="12" spans="1:17" ht="15" customHeight="1">
      <c r="A12" s="60"/>
      <c r="B12" s="216"/>
      <c r="C12" s="217"/>
      <c r="D12" s="217"/>
      <c r="E12" s="218"/>
      <c r="F12" s="60"/>
      <c r="G12" s="61"/>
      <c r="H12" s="63">
        <f t="shared" ref="H9:J12" si="2">A12*G12</f>
        <v>0</v>
      </c>
      <c r="I12" s="63">
        <v>0</v>
      </c>
      <c r="J12" s="63">
        <f t="shared" si="2"/>
        <v>0</v>
      </c>
      <c r="M12" s="111"/>
    </row>
    <row r="13" spans="1:17" ht="15" customHeight="1">
      <c r="A13" s="60"/>
      <c r="B13" s="210"/>
      <c r="C13" s="211"/>
      <c r="D13" s="211"/>
      <c r="E13" s="212"/>
      <c r="F13" s="60"/>
      <c r="G13" s="61"/>
      <c r="H13" s="63"/>
      <c r="I13" s="63"/>
      <c r="J13" s="63"/>
      <c r="L13" s="111"/>
      <c r="M13" s="111"/>
      <c r="N13" s="111"/>
    </row>
    <row r="14" spans="1:17">
      <c r="A14" s="67">
        <v>8</v>
      </c>
      <c r="B14" s="201" t="s">
        <v>66</v>
      </c>
      <c r="C14" s="202"/>
      <c r="D14" s="202"/>
      <c r="E14" s="203"/>
      <c r="F14" s="68"/>
      <c r="G14" s="63"/>
      <c r="H14" s="63"/>
      <c r="I14" s="63"/>
      <c r="J14" s="63"/>
      <c r="L14" s="111"/>
      <c r="M14" s="111"/>
      <c r="N14" s="111"/>
    </row>
    <row r="15" spans="1:17">
      <c r="A15" s="60"/>
      <c r="B15" s="176" t="s">
        <v>2</v>
      </c>
      <c r="C15" s="177"/>
      <c r="D15" s="177"/>
      <c r="E15" s="178"/>
      <c r="F15" s="60"/>
      <c r="G15" s="62">
        <f>SUM(G9:G14)</f>
        <v>6141.1149999999998</v>
      </c>
      <c r="H15" s="69">
        <f>SUM(H9:H14)</f>
        <v>15685.514999999999</v>
      </c>
      <c r="I15" s="69">
        <v>14649.779999999999</v>
      </c>
      <c r="J15" s="69">
        <f>SUM(J9:J14)</f>
        <v>16721.25</v>
      </c>
      <c r="L15" s="111"/>
      <c r="M15" s="111"/>
      <c r="N15" s="111"/>
    </row>
    <row r="16" spans="1:17" ht="4.5" customHeight="1">
      <c r="A16" s="162"/>
      <c r="B16" s="163"/>
      <c r="C16" s="163"/>
      <c r="D16" s="163"/>
      <c r="E16" s="163"/>
      <c r="F16" s="163"/>
      <c r="G16" s="163"/>
      <c r="H16" s="164"/>
      <c r="L16" s="111"/>
      <c r="M16" s="111"/>
      <c r="N16" s="111"/>
    </row>
    <row r="17" spans="1:17" ht="15.75" customHeight="1">
      <c r="A17" s="60"/>
      <c r="B17" s="197" t="s">
        <v>62</v>
      </c>
      <c r="C17" s="197"/>
      <c r="D17" s="197"/>
      <c r="E17" s="197"/>
      <c r="F17" s="60"/>
      <c r="G17" s="61"/>
      <c r="H17" s="63"/>
      <c r="I17" s="63"/>
      <c r="J17" s="63"/>
      <c r="L17" s="111"/>
      <c r="M17" s="111"/>
      <c r="N17" s="111"/>
      <c r="O17" s="112"/>
      <c r="Q17" s="112"/>
    </row>
    <row r="18" spans="1:17" ht="15.75" customHeight="1">
      <c r="A18" s="60"/>
      <c r="B18" s="153" t="s">
        <v>80</v>
      </c>
      <c r="C18" s="165"/>
      <c r="D18" s="165"/>
      <c r="E18" s="166"/>
      <c r="F18" s="92">
        <v>0.3</v>
      </c>
      <c r="G18" s="72">
        <f>F18*G15</f>
        <v>1842.3344999999999</v>
      </c>
      <c r="H18" s="73">
        <f t="shared" ref="H18:J18" si="3">F18*$H$15</f>
        <v>4705.6544999999996</v>
      </c>
      <c r="I18" s="73">
        <v>146.49779999999998</v>
      </c>
      <c r="J18" s="73"/>
      <c r="L18" s="111"/>
      <c r="M18" s="111"/>
      <c r="N18" s="111"/>
      <c r="O18" s="112"/>
      <c r="Q18" s="112"/>
    </row>
    <row r="19" spans="1:17" ht="15.75" customHeight="1">
      <c r="A19" s="60"/>
      <c r="B19" s="198" t="s">
        <v>81</v>
      </c>
      <c r="C19" s="199"/>
      <c r="D19" s="199"/>
      <c r="E19" s="200"/>
      <c r="F19" s="92">
        <v>0.05</v>
      </c>
      <c r="G19" s="72">
        <f>G15*F19</f>
        <v>307.05574999999999</v>
      </c>
      <c r="H19" s="73">
        <f>F19*$H$15</f>
        <v>784.27575000000002</v>
      </c>
      <c r="I19" s="73">
        <v>146.49779999999998</v>
      </c>
      <c r="J19" s="73"/>
      <c r="L19" s="111"/>
      <c r="M19" s="111"/>
      <c r="N19" s="111"/>
      <c r="O19" s="112"/>
      <c r="Q19" s="112"/>
    </row>
    <row r="20" spans="1:17">
      <c r="A20" s="70"/>
      <c r="B20" s="171" t="s">
        <v>18</v>
      </c>
      <c r="C20" s="171"/>
      <c r="D20" s="171"/>
      <c r="E20" s="171"/>
      <c r="F20" s="92">
        <v>0.2</v>
      </c>
      <c r="G20" s="72">
        <f>G15*F20</f>
        <v>1228.223</v>
      </c>
      <c r="H20" s="73">
        <f>H15*F20</f>
        <v>3137.1030000000001</v>
      </c>
      <c r="I20" s="73">
        <v>2929.9560000000001</v>
      </c>
      <c r="J20" s="73">
        <v>3344.25</v>
      </c>
      <c r="L20" s="111"/>
      <c r="M20" s="111"/>
      <c r="N20" s="111"/>
      <c r="O20" s="112"/>
    </row>
    <row r="21" spans="1:17">
      <c r="A21" s="70"/>
      <c r="B21" s="171" t="s">
        <v>19</v>
      </c>
      <c r="C21" s="171"/>
      <c r="D21" s="171"/>
      <c r="E21" s="171"/>
      <c r="F21" s="92">
        <v>0.01</v>
      </c>
      <c r="G21" s="72">
        <f>G15*F21</f>
        <v>61.411149999999999</v>
      </c>
      <c r="H21" s="73">
        <f>H15*F21</f>
        <v>156.85515000000001</v>
      </c>
      <c r="I21" s="73">
        <v>146.49779999999998</v>
      </c>
      <c r="J21" s="73"/>
      <c r="L21" s="111"/>
      <c r="M21" s="111"/>
      <c r="N21" s="111"/>
    </row>
    <row r="22" spans="1:17">
      <c r="A22" s="70"/>
      <c r="B22" s="171" t="s">
        <v>20</v>
      </c>
      <c r="C22" s="171"/>
      <c r="D22" s="171"/>
      <c r="E22" s="171"/>
      <c r="F22" s="92">
        <v>1.4999999999999999E-2</v>
      </c>
      <c r="G22" s="72">
        <f>G15*F22</f>
        <v>92.116724999999988</v>
      </c>
      <c r="H22" s="73">
        <f>H15*F22</f>
        <v>235.28272499999997</v>
      </c>
      <c r="I22" s="73">
        <v>219.74669999999998</v>
      </c>
      <c r="J22" s="73"/>
      <c r="L22" s="111"/>
      <c r="M22" s="111"/>
      <c r="N22" s="111"/>
    </row>
    <row r="23" spans="1:17">
      <c r="A23" s="70"/>
      <c r="B23" s="171" t="s">
        <v>21</v>
      </c>
      <c r="C23" s="171"/>
      <c r="D23" s="171"/>
      <c r="E23" s="171"/>
      <c r="F23" s="92">
        <v>0.03</v>
      </c>
      <c r="G23" s="72">
        <f>G15*F23</f>
        <v>184.23344999999998</v>
      </c>
      <c r="H23" s="74">
        <f>H15*F23</f>
        <v>470.56544999999994</v>
      </c>
      <c r="I23" s="74">
        <v>439.49339999999995</v>
      </c>
      <c r="J23" s="74">
        <v>501.64</v>
      </c>
    </row>
    <row r="24" spans="1:17">
      <c r="A24" s="70"/>
      <c r="B24" s="171" t="s">
        <v>22</v>
      </c>
      <c r="C24" s="171"/>
      <c r="D24" s="171"/>
      <c r="E24" s="171"/>
      <c r="F24" s="92">
        <v>2.5000000000000001E-2</v>
      </c>
      <c r="G24" s="72">
        <f>G15*F24</f>
        <v>153.52787499999999</v>
      </c>
      <c r="H24" s="73">
        <f>H15*F24</f>
        <v>392.13787500000001</v>
      </c>
      <c r="I24" s="73">
        <v>366.24450000000002</v>
      </c>
      <c r="J24" s="73">
        <v>418.03</v>
      </c>
    </row>
    <row r="25" spans="1:17">
      <c r="A25" s="70"/>
      <c r="B25" s="171" t="s">
        <v>23</v>
      </c>
      <c r="C25" s="171"/>
      <c r="D25" s="171"/>
      <c r="E25" s="171"/>
      <c r="F25" s="92">
        <v>6.0000000000000001E-3</v>
      </c>
      <c r="G25" s="72">
        <f>G15*F25</f>
        <v>36.846690000000002</v>
      </c>
      <c r="H25" s="73">
        <f>H15*F25</f>
        <v>94.11309</v>
      </c>
      <c r="I25" s="73">
        <v>87.898679999999999</v>
      </c>
      <c r="J25" s="73"/>
    </row>
    <row r="26" spans="1:17">
      <c r="A26" s="70"/>
      <c r="B26" s="156" t="s">
        <v>14</v>
      </c>
      <c r="C26" s="157"/>
      <c r="D26" s="157"/>
      <c r="E26" s="158"/>
      <c r="F26" s="93">
        <v>0.08</v>
      </c>
      <c r="G26" s="72">
        <f>G15*F26</f>
        <v>491.28919999999999</v>
      </c>
      <c r="H26" s="73">
        <f>H15*F26</f>
        <v>1254.8412000000001</v>
      </c>
      <c r="I26" s="73">
        <v>1171.9823999999999</v>
      </c>
      <c r="J26" s="73">
        <v>1337.7</v>
      </c>
    </row>
    <row r="27" spans="1:17">
      <c r="A27" s="70"/>
      <c r="B27" s="220" t="s">
        <v>3</v>
      </c>
      <c r="C27" s="221"/>
      <c r="D27" s="221"/>
      <c r="E27" s="222"/>
      <c r="F27" s="71"/>
      <c r="G27" s="75">
        <f>SUM(G20:G26)</f>
        <v>2247.6480900000001</v>
      </c>
      <c r="H27" s="76">
        <f>SUM(H20:H26)</f>
        <v>5740.8984899999996</v>
      </c>
      <c r="I27" s="76">
        <v>5361.8194800000001</v>
      </c>
      <c r="J27" s="76">
        <f>SUM(J20:J26)</f>
        <v>5601.62</v>
      </c>
    </row>
    <row r="28" spans="1:17" ht="4.5" customHeight="1">
      <c r="A28" s="182"/>
      <c r="B28" s="183"/>
      <c r="C28" s="183"/>
      <c r="D28" s="183"/>
      <c r="E28" s="183"/>
      <c r="F28" s="183"/>
      <c r="G28" s="183"/>
      <c r="H28" s="184"/>
    </row>
    <row r="29" spans="1:17">
      <c r="A29" s="70"/>
      <c r="B29" s="185" t="s">
        <v>63</v>
      </c>
      <c r="C29" s="186"/>
      <c r="D29" s="186"/>
      <c r="E29" s="187"/>
      <c r="F29" s="70"/>
      <c r="G29" s="72"/>
      <c r="H29" s="73"/>
      <c r="I29" s="73"/>
      <c r="J29" s="73"/>
    </row>
    <row r="30" spans="1:17">
      <c r="A30" s="70"/>
      <c r="B30" s="156" t="s">
        <v>25</v>
      </c>
      <c r="C30" s="157"/>
      <c r="D30" s="157"/>
      <c r="E30" s="158"/>
      <c r="F30" s="71">
        <v>8.3299999999999999E-2</v>
      </c>
      <c r="G30" s="72">
        <f>G15*F30</f>
        <v>511.55487949999997</v>
      </c>
      <c r="H30" s="73">
        <f>H15*F30</f>
        <v>1306.6033995</v>
      </c>
      <c r="I30" s="73">
        <v>1220.3266739999999</v>
      </c>
      <c r="J30" s="73">
        <v>1392.88</v>
      </c>
    </row>
    <row r="31" spans="1:17">
      <c r="A31" s="70"/>
      <c r="B31" s="156" t="s">
        <v>24</v>
      </c>
      <c r="C31" s="157"/>
      <c r="D31" s="157"/>
      <c r="E31" s="158"/>
      <c r="F31" s="71">
        <v>2.2700000000000001E-2</v>
      </c>
      <c r="G31" s="72">
        <f>G15*F31</f>
        <v>139.4033105</v>
      </c>
      <c r="H31" s="72">
        <f>F31*H15</f>
        <v>356.06119050000001</v>
      </c>
      <c r="I31" s="72">
        <v>332.550006</v>
      </c>
      <c r="J31" s="72">
        <v>379.57</v>
      </c>
    </row>
    <row r="32" spans="1:17">
      <c r="A32" s="70"/>
      <c r="B32" s="156" t="s">
        <v>26</v>
      </c>
      <c r="C32" s="157"/>
      <c r="D32" s="157"/>
      <c r="E32" s="158"/>
      <c r="F32" s="71">
        <v>8.3299999999999999E-2</v>
      </c>
      <c r="G32" s="72">
        <f>G15*F32</f>
        <v>511.55487949999997</v>
      </c>
      <c r="H32" s="73">
        <f>F32*H15</f>
        <v>1306.6033995</v>
      </c>
      <c r="I32" s="73">
        <v>1220.3266739999999</v>
      </c>
      <c r="J32" s="73">
        <v>1392.88</v>
      </c>
    </row>
    <row r="33" spans="1:13">
      <c r="A33" s="70"/>
      <c r="B33" s="156" t="s">
        <v>27</v>
      </c>
      <c r="C33" s="157"/>
      <c r="D33" s="157"/>
      <c r="E33" s="158"/>
      <c r="F33" s="71">
        <v>6.7000000000000002E-3</v>
      </c>
      <c r="G33" s="72">
        <f>F33*G15</f>
        <v>41.145470500000002</v>
      </c>
      <c r="H33" s="72">
        <f>F33*H15</f>
        <v>105.0929505</v>
      </c>
      <c r="I33" s="72">
        <v>98.153525999999999</v>
      </c>
      <c r="J33" s="72">
        <v>112.03</v>
      </c>
    </row>
    <row r="34" spans="1:13">
      <c r="A34" s="70"/>
      <c r="B34" s="156" t="s">
        <v>28</v>
      </c>
      <c r="C34" s="157"/>
      <c r="D34" s="157"/>
      <c r="E34" s="158"/>
      <c r="F34" s="71">
        <v>4.0000000000000002E-4</v>
      </c>
      <c r="G34" s="72">
        <f>F34*G15</f>
        <v>2.4564460000000001</v>
      </c>
      <c r="H34" s="72">
        <f>F34*H15</f>
        <v>6.2742060000000004</v>
      </c>
      <c r="I34" s="72">
        <v>5.8599119999999996</v>
      </c>
      <c r="J34" s="72">
        <v>37.19</v>
      </c>
    </row>
    <row r="35" spans="1:13">
      <c r="A35" s="70"/>
      <c r="B35" s="156" t="s">
        <v>29</v>
      </c>
      <c r="C35" s="157"/>
      <c r="D35" s="157"/>
      <c r="E35" s="158"/>
      <c r="F35" s="71">
        <v>1.67E-2</v>
      </c>
      <c r="G35" s="72">
        <f>F35*G15</f>
        <v>102.55662049999999</v>
      </c>
      <c r="H35" s="72">
        <f>F35*H15</f>
        <v>261.94810050000001</v>
      </c>
      <c r="I35" s="72">
        <v>244.65132599999998</v>
      </c>
      <c r="J35" s="72">
        <v>279.24</v>
      </c>
    </row>
    <row r="36" spans="1:13">
      <c r="A36" s="77"/>
      <c r="B36" s="156" t="s">
        <v>30</v>
      </c>
      <c r="C36" s="157"/>
      <c r="D36" s="157"/>
      <c r="E36" s="158"/>
      <c r="F36" s="71">
        <v>3.5000000000000001E-3</v>
      </c>
      <c r="G36" s="72">
        <f>F36*G15</f>
        <v>21.493902500000001</v>
      </c>
      <c r="H36" s="72">
        <f>F36*H15</f>
        <v>54.899302499999997</v>
      </c>
      <c r="I36" s="72">
        <v>51.274229999999996</v>
      </c>
      <c r="J36" s="72">
        <v>58.52</v>
      </c>
      <c r="K36" s="111"/>
    </row>
    <row r="37" spans="1:13">
      <c r="A37" s="70"/>
      <c r="B37" s="156" t="s">
        <v>31</v>
      </c>
      <c r="C37" s="157"/>
      <c r="D37" s="157"/>
      <c r="E37" s="158"/>
      <c r="F37" s="71">
        <v>2.7799999999999998E-2</v>
      </c>
      <c r="G37" s="72">
        <f>F37*G15</f>
        <v>170.72299699999999</v>
      </c>
      <c r="H37" s="72">
        <f>F37*H15</f>
        <v>436.05731699999995</v>
      </c>
      <c r="I37" s="72">
        <v>407.26388399999996</v>
      </c>
      <c r="J37" s="72">
        <v>464.85</v>
      </c>
      <c r="K37" s="111"/>
    </row>
    <row r="38" spans="1:13">
      <c r="A38" s="77"/>
      <c r="B38" s="156" t="s">
        <v>32</v>
      </c>
      <c r="C38" s="157"/>
      <c r="D38" s="157"/>
      <c r="E38" s="158"/>
      <c r="F38" s="78">
        <v>6.7000000000000002E-3</v>
      </c>
      <c r="G38" s="72">
        <f>F38*G15</f>
        <v>41.145470500000002</v>
      </c>
      <c r="H38" s="72">
        <f>F38*H15</f>
        <v>105.0929505</v>
      </c>
      <c r="I38" s="72">
        <v>98.153525999999999</v>
      </c>
      <c r="J38" s="72">
        <v>112.03</v>
      </c>
      <c r="K38" s="111"/>
    </row>
    <row r="39" spans="1:13">
      <c r="A39" s="77"/>
      <c r="B39" s="156" t="s">
        <v>33</v>
      </c>
      <c r="C39" s="157"/>
      <c r="D39" s="157"/>
      <c r="E39" s="158"/>
      <c r="F39" s="78">
        <v>4.0000000000000002E-4</v>
      </c>
      <c r="G39" s="72">
        <f>F39*G15</f>
        <v>2.4564460000000001</v>
      </c>
      <c r="H39" s="72">
        <f>F39*H15</f>
        <v>6.2742060000000004</v>
      </c>
      <c r="I39" s="72">
        <v>5.8599119999999996</v>
      </c>
      <c r="J39" s="72">
        <v>37.19</v>
      </c>
      <c r="K39" s="111"/>
    </row>
    <row r="40" spans="1:13">
      <c r="A40" s="77"/>
      <c r="B40" s="156" t="s">
        <v>34</v>
      </c>
      <c r="C40" s="157"/>
      <c r="D40" s="157"/>
      <c r="E40" s="158"/>
      <c r="F40" s="78">
        <v>1.7399999999999999E-2</v>
      </c>
      <c r="G40" s="72">
        <f>F40*G15</f>
        <v>106.85540099999999</v>
      </c>
      <c r="H40" s="72">
        <f>F40*H15</f>
        <v>272.92796099999998</v>
      </c>
      <c r="I40" s="72">
        <v>254.90617199999997</v>
      </c>
      <c r="J40" s="72">
        <v>290.95</v>
      </c>
      <c r="K40" s="111"/>
      <c r="M40" s="59"/>
    </row>
    <row r="41" spans="1:13">
      <c r="A41" s="77"/>
      <c r="B41" s="156" t="s">
        <v>35</v>
      </c>
      <c r="C41" s="157"/>
      <c r="D41" s="157"/>
      <c r="E41" s="158"/>
      <c r="F41" s="78">
        <v>4.87E-2</v>
      </c>
      <c r="G41" s="72">
        <f>F41*G15</f>
        <v>299.07230049999998</v>
      </c>
      <c r="H41" s="72">
        <f>F41*H15</f>
        <v>763.88458049999997</v>
      </c>
      <c r="I41" s="72">
        <v>713.44428599999992</v>
      </c>
      <c r="J41" s="72">
        <v>814.32</v>
      </c>
      <c r="K41" s="111"/>
    </row>
    <row r="42" spans="1:13">
      <c r="A42" s="77"/>
      <c r="B42" s="156" t="s">
        <v>84</v>
      </c>
      <c r="C42" s="157"/>
      <c r="D42" s="157"/>
      <c r="E42" s="158"/>
      <c r="F42" s="78">
        <v>0.01</v>
      </c>
      <c r="G42" s="72"/>
      <c r="H42" s="72"/>
      <c r="I42" s="72"/>
      <c r="J42" s="72">
        <v>167.21</v>
      </c>
      <c r="K42" s="111"/>
    </row>
    <row r="43" spans="1:13" ht="19.5" customHeight="1">
      <c r="A43" s="68"/>
      <c r="B43" s="156" t="s">
        <v>85</v>
      </c>
      <c r="C43" s="157"/>
      <c r="D43" s="157"/>
      <c r="E43" s="158"/>
      <c r="F43" s="79">
        <v>0.01</v>
      </c>
      <c r="G43" s="62"/>
      <c r="H43" s="63"/>
      <c r="I43" s="63"/>
      <c r="J43" s="63">
        <v>167.21</v>
      </c>
      <c r="K43" s="111"/>
    </row>
    <row r="44" spans="1:13">
      <c r="A44" s="60">
        <f>A14</f>
        <v>8</v>
      </c>
      <c r="B44" s="153" t="s">
        <v>36</v>
      </c>
      <c r="C44" s="165"/>
      <c r="D44" s="165"/>
      <c r="E44" s="166"/>
      <c r="F44" s="61"/>
      <c r="G44" s="116">
        <f>H44/A44</f>
        <v>194.37</v>
      </c>
      <c r="H44" s="63">
        <f>(I44+J44)/2</f>
        <v>1554.96</v>
      </c>
      <c r="I44" s="63">
        <v>1349.92</v>
      </c>
      <c r="J44" s="63">
        <v>1760</v>
      </c>
      <c r="K44" s="111"/>
    </row>
    <row r="45" spans="1:13">
      <c r="A45" s="60">
        <f>A14</f>
        <v>8</v>
      </c>
      <c r="B45" s="153" t="s">
        <v>37</v>
      </c>
      <c r="C45" s="165"/>
      <c r="D45" s="165"/>
      <c r="E45" s="166"/>
      <c r="F45" s="61"/>
      <c r="G45" s="116">
        <f>H45/A45</f>
        <v>402.05</v>
      </c>
      <c r="H45" s="63">
        <f>(I45+J45)/2</f>
        <v>3216.4</v>
      </c>
      <c r="I45" s="63">
        <v>2912.8</v>
      </c>
      <c r="J45" s="63">
        <v>3520</v>
      </c>
      <c r="K45" s="111"/>
    </row>
    <row r="46" spans="1:13" s="97" customFormat="1">
      <c r="A46" s="98"/>
      <c r="B46" s="146" t="s">
        <v>5</v>
      </c>
      <c r="C46" s="147"/>
      <c r="D46" s="147"/>
      <c r="E46" s="148"/>
      <c r="F46" s="99"/>
      <c r="G46" s="100">
        <f>SUM(G30:G45)</f>
        <v>2546.8381240000003</v>
      </c>
      <c r="H46" s="101">
        <f>SUM(H30:H45)</f>
        <v>9753.0795639999997</v>
      </c>
      <c r="I46" s="101">
        <v>8915.4901280000013</v>
      </c>
      <c r="J46" s="101">
        <f>SUM(J30:J45)</f>
        <v>10986.07</v>
      </c>
      <c r="K46" s="114"/>
    </row>
    <row r="47" spans="1:13" s="97" customFormat="1" ht="13.5" customHeight="1">
      <c r="A47" s="194" t="s">
        <v>6</v>
      </c>
      <c r="B47" s="195"/>
      <c r="C47" s="195"/>
      <c r="D47" s="195"/>
      <c r="E47" s="196"/>
      <c r="F47" s="102"/>
      <c r="G47" s="103"/>
      <c r="H47" s="103">
        <f>H46+H27+H15</f>
        <v>31179.493053999999</v>
      </c>
      <c r="I47" s="103">
        <v>28927.089608000002</v>
      </c>
      <c r="J47" s="103">
        <f>J46+J27+J15</f>
        <v>33308.94</v>
      </c>
      <c r="K47" s="114"/>
    </row>
    <row r="48" spans="1:13" s="97" customFormat="1" ht="6.75" customHeight="1">
      <c r="A48" s="219"/>
      <c r="B48" s="219"/>
      <c r="C48" s="219"/>
      <c r="D48" s="219"/>
      <c r="E48" s="219"/>
      <c r="F48" s="219"/>
      <c r="G48" s="219"/>
      <c r="H48" s="219"/>
      <c r="K48" s="114"/>
    </row>
    <row r="49" spans="1:11" s="107" customFormat="1" ht="12" customHeight="1">
      <c r="A49" s="104"/>
      <c r="B49" s="188" t="s">
        <v>7</v>
      </c>
      <c r="C49" s="189"/>
      <c r="D49" s="189"/>
      <c r="E49" s="190"/>
      <c r="F49" s="105"/>
      <c r="G49" s="106"/>
      <c r="H49" s="106"/>
      <c r="I49" s="106"/>
      <c r="J49" s="106"/>
      <c r="K49" s="115"/>
    </row>
    <row r="50" spans="1:11" s="97" customFormat="1" ht="60.75" customHeight="1">
      <c r="A50" s="98">
        <v>1</v>
      </c>
      <c r="B50" s="191" t="s">
        <v>74</v>
      </c>
      <c r="C50" s="192"/>
      <c r="D50" s="192"/>
      <c r="E50" s="193"/>
      <c r="F50" s="98"/>
      <c r="G50" s="117">
        <v>8450</v>
      </c>
      <c r="H50" s="108">
        <f>(I50+J50)/2</f>
        <v>8450</v>
      </c>
      <c r="I50" s="108">
        <v>6900</v>
      </c>
      <c r="J50" s="108">
        <v>10000</v>
      </c>
    </row>
    <row r="51" spans="1:11" s="97" customFormat="1" ht="60.75" customHeight="1">
      <c r="A51" s="98">
        <v>1</v>
      </c>
      <c r="B51" s="191" t="s">
        <v>86</v>
      </c>
      <c r="C51" s="192"/>
      <c r="D51" s="192"/>
      <c r="E51" s="193"/>
      <c r="F51" s="98"/>
      <c r="G51" s="117">
        <v>4000</v>
      </c>
      <c r="H51" s="108">
        <f t="shared" ref="H51:H53" si="4">(I51+J51)/2</f>
        <v>4000</v>
      </c>
      <c r="I51" s="108">
        <v>4000</v>
      </c>
      <c r="J51" s="108">
        <v>4000</v>
      </c>
    </row>
    <row r="52" spans="1:11" s="97" customFormat="1" ht="45.75" customHeight="1">
      <c r="A52" s="109">
        <v>1</v>
      </c>
      <c r="B52" s="172" t="s">
        <v>76</v>
      </c>
      <c r="C52" s="173"/>
      <c r="D52" s="173"/>
      <c r="E52" s="174"/>
      <c r="F52" s="98"/>
      <c r="G52" s="117">
        <v>2000</v>
      </c>
      <c r="H52" s="108">
        <f t="shared" si="4"/>
        <v>2000</v>
      </c>
      <c r="I52" s="108">
        <v>1200</v>
      </c>
      <c r="J52" s="108">
        <v>2800</v>
      </c>
    </row>
    <row r="53" spans="1:11" s="97" customFormat="1" ht="18" customHeight="1">
      <c r="A53" s="109">
        <f>A14</f>
        <v>8</v>
      </c>
      <c r="B53" s="159" t="s">
        <v>73</v>
      </c>
      <c r="C53" s="160"/>
      <c r="D53" s="160"/>
      <c r="E53" s="161"/>
      <c r="F53" s="110"/>
      <c r="G53" s="117">
        <f>H53/A53</f>
        <v>225</v>
      </c>
      <c r="H53" s="108">
        <f t="shared" si="4"/>
        <v>1800</v>
      </c>
      <c r="I53" s="108">
        <v>1200</v>
      </c>
      <c r="J53" s="108">
        <v>2400</v>
      </c>
    </row>
    <row r="54" spans="1:11" s="97" customFormat="1">
      <c r="A54" s="109"/>
      <c r="B54" s="146"/>
      <c r="C54" s="147"/>
      <c r="D54" s="147"/>
      <c r="E54" s="148"/>
      <c r="F54" s="109"/>
      <c r="G54" s="100"/>
      <c r="H54" s="100"/>
      <c r="I54" s="100"/>
      <c r="J54" s="100"/>
    </row>
    <row r="55" spans="1:11" ht="13.5" customHeight="1">
      <c r="B55" s="149" t="s">
        <v>60</v>
      </c>
      <c r="C55" s="150"/>
      <c r="D55" s="150"/>
      <c r="E55" s="151"/>
      <c r="F55" s="60"/>
      <c r="G55" s="62"/>
      <c r="H55" s="103">
        <f>SUM(H50:H54)</f>
        <v>16250</v>
      </c>
      <c r="I55" s="103">
        <v>9300</v>
      </c>
      <c r="J55" s="103">
        <f>SUM(J50:J54)</f>
        <v>19200</v>
      </c>
    </row>
    <row r="56" spans="1:11" ht="5.25" customHeight="1">
      <c r="A56" s="83"/>
      <c r="B56" s="84"/>
      <c r="C56" s="84"/>
      <c r="D56" s="84"/>
      <c r="E56" s="84"/>
      <c r="F56" s="85"/>
      <c r="G56" s="86"/>
      <c r="H56" s="87"/>
      <c r="I56" s="57"/>
      <c r="K56" s="94"/>
    </row>
    <row r="57" spans="1:11" ht="16.5" customHeight="1">
      <c r="A57" s="88"/>
      <c r="B57" s="89"/>
      <c r="C57" s="89"/>
      <c r="D57" s="89"/>
      <c r="E57" s="89"/>
      <c r="F57" s="89"/>
      <c r="G57" s="89"/>
      <c r="H57" s="90">
        <f>H47+H55</f>
        <v>47429.493053999999</v>
      </c>
      <c r="I57" s="90">
        <f t="shared" ref="I57:J57" si="5">I47+I55</f>
        <v>38227.089608000002</v>
      </c>
      <c r="J57" s="90">
        <f t="shared" si="5"/>
        <v>52508.94</v>
      </c>
      <c r="K57" s="94"/>
    </row>
    <row r="58" spans="1:11" ht="14.25" customHeight="1">
      <c r="B58" s="152" t="s">
        <v>39</v>
      </c>
      <c r="C58" s="150"/>
      <c r="D58" s="150"/>
      <c r="E58" s="151"/>
      <c r="F58" s="60"/>
      <c r="G58" s="61"/>
      <c r="H58" s="63"/>
      <c r="K58" s="95">
        <f>100%-F65</f>
        <v>0.71100000000000008</v>
      </c>
    </row>
    <row r="59" spans="1:11" ht="15" customHeight="1">
      <c r="A59" s="60"/>
      <c r="B59" s="153" t="s">
        <v>71</v>
      </c>
      <c r="C59" s="167"/>
      <c r="D59" s="167"/>
      <c r="E59" s="168"/>
      <c r="F59" s="80">
        <v>0.03</v>
      </c>
      <c r="G59" s="61"/>
      <c r="H59" s="63">
        <f>K59*F59</f>
        <v>2001.2444326582277</v>
      </c>
      <c r="K59" s="96">
        <f>H57/K58</f>
        <v>66708.147755274258</v>
      </c>
    </row>
    <row r="60" spans="1:11" ht="15" customHeight="1">
      <c r="A60" s="60"/>
      <c r="B60" s="153" t="s">
        <v>43</v>
      </c>
      <c r="C60" s="154"/>
      <c r="D60" s="154"/>
      <c r="E60" s="155"/>
      <c r="F60" s="80">
        <v>5.6000000000000001E-2</v>
      </c>
      <c r="G60" s="61"/>
      <c r="H60" s="63">
        <f>K59*F60</f>
        <v>3735.6562742953583</v>
      </c>
      <c r="K60" s="96"/>
    </row>
    <row r="61" spans="1:11">
      <c r="A61" s="60"/>
      <c r="B61" s="153" t="s">
        <v>44</v>
      </c>
      <c r="C61" s="154"/>
      <c r="D61" s="154"/>
      <c r="E61" s="155"/>
      <c r="F61" s="80">
        <v>7.6499999999999999E-2</v>
      </c>
      <c r="G61" s="61"/>
      <c r="H61" s="63">
        <f>K59*F61</f>
        <v>5103.1733032784805</v>
      </c>
      <c r="K61" s="94"/>
    </row>
    <row r="62" spans="1:11">
      <c r="A62" s="60"/>
      <c r="B62" s="153" t="s">
        <v>9</v>
      </c>
      <c r="C62" s="165"/>
      <c r="D62" s="165"/>
      <c r="E62" s="166"/>
      <c r="F62" s="80">
        <v>6.4999999999999997E-3</v>
      </c>
      <c r="G62" s="61"/>
      <c r="H62" s="63">
        <f>K59*F62</f>
        <v>433.60296040928267</v>
      </c>
      <c r="K62" s="94"/>
    </row>
    <row r="63" spans="1:11">
      <c r="A63" s="60"/>
      <c r="B63" s="153" t="s">
        <v>10</v>
      </c>
      <c r="C63" s="165"/>
      <c r="D63" s="165"/>
      <c r="E63" s="166"/>
      <c r="F63" s="80">
        <v>0.02</v>
      </c>
      <c r="G63" s="61"/>
      <c r="H63" s="63">
        <f>K59*F63</f>
        <v>1334.1629551054853</v>
      </c>
    </row>
    <row r="64" spans="1:11">
      <c r="A64" s="68"/>
      <c r="B64" s="175" t="s">
        <v>11</v>
      </c>
      <c r="C64" s="175"/>
      <c r="D64" s="175"/>
      <c r="E64" s="175"/>
      <c r="F64" s="120">
        <v>0.1</v>
      </c>
      <c r="G64" s="61"/>
      <c r="H64" s="63">
        <f>K59*F64</f>
        <v>6670.8147755274258</v>
      </c>
    </row>
    <row r="65" spans="1:11">
      <c r="A65" s="68"/>
      <c r="B65" s="176" t="s">
        <v>61</v>
      </c>
      <c r="C65" s="177"/>
      <c r="D65" s="177"/>
      <c r="E65" s="178"/>
      <c r="F65" s="80">
        <f>SUM(F59:F64)</f>
        <v>0.28899999999999998</v>
      </c>
      <c r="G65" s="62"/>
      <c r="H65" s="65">
        <f>SUM(H59:H64)</f>
        <v>19278.654701274259</v>
      </c>
      <c r="I65" s="58"/>
    </row>
    <row r="66" spans="1:11">
      <c r="A66" s="179" t="s">
        <v>64</v>
      </c>
      <c r="B66" s="180"/>
      <c r="C66" s="180"/>
      <c r="D66" s="180"/>
      <c r="E66" s="181"/>
      <c r="F66" s="64"/>
      <c r="G66" s="62"/>
      <c r="H66" s="65">
        <f>SUM(H65)</f>
        <v>19278.654701274259</v>
      </c>
      <c r="I66" s="58"/>
    </row>
    <row r="67" spans="1:11">
      <c r="A67" s="122"/>
      <c r="B67" s="123"/>
      <c r="C67" s="123"/>
      <c r="D67" s="123"/>
      <c r="E67" s="123"/>
      <c r="F67" s="123"/>
      <c r="G67" s="123"/>
      <c r="H67" s="124"/>
      <c r="I67" s="58"/>
    </row>
    <row r="68" spans="1:11">
      <c r="A68" s="125" t="s">
        <v>65</v>
      </c>
      <c r="B68" s="126"/>
      <c r="C68" s="126"/>
      <c r="D68" s="126"/>
      <c r="E68" s="126"/>
      <c r="F68" s="127"/>
      <c r="G68" s="128">
        <f>ROUND(H57+H66,2)</f>
        <v>66708.149999999994</v>
      </c>
      <c r="H68" s="128"/>
      <c r="I68" s="58"/>
      <c r="K68" s="59"/>
    </row>
    <row r="69" spans="1:11">
      <c r="A69" s="125" t="s">
        <v>72</v>
      </c>
      <c r="B69" s="129"/>
      <c r="C69" s="129"/>
      <c r="D69" s="129"/>
      <c r="E69" s="129"/>
      <c r="F69" s="130"/>
      <c r="G69" s="128">
        <f>G68*12</f>
        <v>800497.79999999993</v>
      </c>
      <c r="H69" s="128"/>
      <c r="I69" s="113"/>
      <c r="J69" s="113"/>
      <c r="K69" s="113"/>
    </row>
    <row r="70" spans="1:11" ht="9.75" customHeight="1">
      <c r="A70" s="118"/>
      <c r="B70" s="118"/>
      <c r="C70" s="118"/>
      <c r="D70" s="118"/>
      <c r="E70" s="118"/>
      <c r="F70" s="118"/>
      <c r="G70" s="119"/>
      <c r="H70" s="119"/>
    </row>
    <row r="71" spans="1:11" ht="15" customHeight="1">
      <c r="A71" s="91"/>
      <c r="B71" s="137" t="s">
        <v>67</v>
      </c>
      <c r="C71" s="138"/>
      <c r="D71" s="138"/>
      <c r="E71" s="138"/>
      <c r="F71" s="139"/>
      <c r="G71" s="140"/>
      <c r="H71" s="141"/>
    </row>
    <row r="72" spans="1:11" ht="15" customHeight="1">
      <c r="A72" s="143" t="s">
        <v>68</v>
      </c>
      <c r="B72" s="131" t="s">
        <v>69</v>
      </c>
      <c r="C72" s="132"/>
      <c r="D72" s="132"/>
      <c r="E72" s="132"/>
      <c r="F72" s="132"/>
      <c r="G72" s="132"/>
      <c r="H72" s="133"/>
    </row>
    <row r="73" spans="1:11" ht="1.5" customHeight="1">
      <c r="A73" s="144"/>
      <c r="B73" s="134"/>
      <c r="C73" s="135"/>
      <c r="D73" s="135"/>
      <c r="E73" s="135"/>
      <c r="F73" s="135"/>
      <c r="G73" s="135"/>
      <c r="H73" s="136"/>
    </row>
    <row r="74" spans="1:11">
      <c r="A74" s="52"/>
      <c r="F74" s="142"/>
      <c r="G74" s="142"/>
      <c r="H74" s="142"/>
    </row>
    <row r="75" spans="1:11">
      <c r="A75" s="121"/>
      <c r="B75" s="121"/>
      <c r="C75" s="121"/>
      <c r="D75" s="121"/>
      <c r="E75" s="121"/>
      <c r="F75" s="121"/>
      <c r="G75" s="121"/>
      <c r="H75" s="121"/>
    </row>
    <row r="76" spans="1:11">
      <c r="F76" s="111"/>
      <c r="G76" s="54"/>
      <c r="H76" s="55"/>
    </row>
    <row r="77" spans="1:11">
      <c r="G77" s="54"/>
      <c r="H77" s="55"/>
    </row>
    <row r="79" spans="1:11">
      <c r="I79" s="59"/>
    </row>
    <row r="81" spans="7:8">
      <c r="G81" s="53"/>
      <c r="H81" s="53"/>
    </row>
    <row r="82" spans="7:8" ht="15" customHeight="1"/>
  </sheetData>
  <mergeCells count="74">
    <mergeCell ref="B51:E51"/>
    <mergeCell ref="I5:J5"/>
    <mergeCell ref="A48:H48"/>
    <mergeCell ref="B23:E23"/>
    <mergeCell ref="B24:E24"/>
    <mergeCell ref="B25:E25"/>
    <mergeCell ref="B26:E26"/>
    <mergeCell ref="B27:E27"/>
    <mergeCell ref="B42:E42"/>
    <mergeCell ref="B14:E14"/>
    <mergeCell ref="A5:H5"/>
    <mergeCell ref="B7:E7"/>
    <mergeCell ref="B13:E13"/>
    <mergeCell ref="B8:E8"/>
    <mergeCell ref="A6:H6"/>
    <mergeCell ref="B9:E9"/>
    <mergeCell ref="B10:E10"/>
    <mergeCell ref="B11:E11"/>
    <mergeCell ref="B12:E12"/>
    <mergeCell ref="B15:E15"/>
    <mergeCell ref="A16:H16"/>
    <mergeCell ref="B17:E17"/>
    <mergeCell ref="B20:E20"/>
    <mergeCell ref="B21:E21"/>
    <mergeCell ref="B18:E18"/>
    <mergeCell ref="B19:E19"/>
    <mergeCell ref="B65:E65"/>
    <mergeCell ref="A66:E66"/>
    <mergeCell ref="A28:H28"/>
    <mergeCell ref="B29:E29"/>
    <mergeCell ref="B30:E30"/>
    <mergeCell ref="B31:E31"/>
    <mergeCell ref="B32:E32"/>
    <mergeCell ref="B33:E33"/>
    <mergeCell ref="B49:E49"/>
    <mergeCell ref="B50:E50"/>
    <mergeCell ref="B36:E36"/>
    <mergeCell ref="B34:E34"/>
    <mergeCell ref="B35:E35"/>
    <mergeCell ref="B45:E45"/>
    <mergeCell ref="B46:E46"/>
    <mergeCell ref="A47:E47"/>
    <mergeCell ref="B62:E62"/>
    <mergeCell ref="B52:E52"/>
    <mergeCell ref="B63:E63"/>
    <mergeCell ref="B64:E64"/>
    <mergeCell ref="B60:E60"/>
    <mergeCell ref="A2:H2"/>
    <mergeCell ref="B54:E54"/>
    <mergeCell ref="B55:E55"/>
    <mergeCell ref="B58:E58"/>
    <mergeCell ref="B61:E61"/>
    <mergeCell ref="B37:E37"/>
    <mergeCell ref="B53:E53"/>
    <mergeCell ref="B38:E38"/>
    <mergeCell ref="B39:E39"/>
    <mergeCell ref="B40:E40"/>
    <mergeCell ref="B41:E41"/>
    <mergeCell ref="B43:E43"/>
    <mergeCell ref="B44:E44"/>
    <mergeCell ref="B59:E59"/>
    <mergeCell ref="A4:H4"/>
    <mergeCell ref="B22:E22"/>
    <mergeCell ref="A75:H75"/>
    <mergeCell ref="A67:H67"/>
    <mergeCell ref="A68:F68"/>
    <mergeCell ref="G68:H68"/>
    <mergeCell ref="A69:F69"/>
    <mergeCell ref="G69:H69"/>
    <mergeCell ref="B72:H73"/>
    <mergeCell ref="B71:F71"/>
    <mergeCell ref="G71:H71"/>
    <mergeCell ref="F74:H74"/>
    <mergeCell ref="A72:A73"/>
  </mergeCells>
  <printOptions horizontalCentered="1" verticalCentered="1"/>
  <pageMargins left="0.39370078740157483" right="0.39370078740157483" top="0.19685039370078741" bottom="0.19685039370078741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64" t="s">
        <v>49</v>
      </c>
      <c r="B1" s="264"/>
      <c r="C1" s="264"/>
      <c r="D1" s="264"/>
      <c r="E1" s="264"/>
      <c r="F1" s="264"/>
      <c r="G1" s="264"/>
      <c r="H1" s="264"/>
      <c r="I1" s="264"/>
      <c r="J1" s="264"/>
      <c r="K1" s="29"/>
    </row>
    <row r="2" spans="1:13">
      <c r="A2" s="265" t="s">
        <v>46</v>
      </c>
      <c r="B2" s="265"/>
      <c r="C2" s="265"/>
      <c r="D2" s="265"/>
      <c r="E2" s="265"/>
      <c r="F2" s="265"/>
      <c r="G2" s="265"/>
      <c r="H2" s="265"/>
      <c r="I2" s="265"/>
      <c r="J2" s="265"/>
      <c r="K2" s="30"/>
    </row>
    <row r="3" spans="1:13" ht="45">
      <c r="A3" s="1" t="s">
        <v>0</v>
      </c>
      <c r="B3" s="266" t="s">
        <v>1</v>
      </c>
      <c r="C3" s="267"/>
      <c r="D3" s="267"/>
      <c r="E3" s="26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69" t="s">
        <v>16</v>
      </c>
      <c r="C4" s="269"/>
      <c r="D4" s="269"/>
      <c r="E4" s="269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70" t="s">
        <v>47</v>
      </c>
      <c r="C5" s="271"/>
      <c r="D5" s="271"/>
      <c r="E5" s="27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70" t="s">
        <v>50</v>
      </c>
      <c r="C6" s="271"/>
      <c r="D6" s="271"/>
      <c r="E6" s="27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30" t="s">
        <v>51</v>
      </c>
      <c r="C7" s="231"/>
      <c r="D7" s="231"/>
      <c r="E7" s="23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30" t="s">
        <v>52</v>
      </c>
      <c r="C8" s="231"/>
      <c r="D8" s="231"/>
      <c r="E8" s="23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30" t="s">
        <v>53</v>
      </c>
      <c r="C9" s="231"/>
      <c r="D9" s="231"/>
      <c r="E9" s="23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30" t="s">
        <v>48</v>
      </c>
      <c r="C10" s="231"/>
      <c r="D10" s="231"/>
      <c r="E10" s="23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30" t="s">
        <v>54</v>
      </c>
      <c r="C11" s="231"/>
      <c r="D11" s="231"/>
      <c r="E11" s="23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37"/>
      <c r="C12" s="238"/>
      <c r="D12" s="238"/>
      <c r="E12" s="239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37"/>
      <c r="C13" s="238"/>
      <c r="D13" s="238"/>
      <c r="E13" s="239"/>
      <c r="F13" s="5"/>
      <c r="G13" s="16"/>
      <c r="H13" s="16"/>
      <c r="I13" s="16"/>
      <c r="J13" s="16"/>
      <c r="K13" s="39"/>
    </row>
    <row r="14" spans="1:13">
      <c r="A14" s="5"/>
      <c r="B14" s="263"/>
      <c r="C14" s="263"/>
      <c r="D14" s="263"/>
      <c r="E14" s="263"/>
      <c r="F14" s="1"/>
      <c r="G14" s="14"/>
      <c r="H14" s="14"/>
      <c r="I14" s="15"/>
      <c r="J14" s="16"/>
      <c r="K14" s="31"/>
    </row>
    <row r="15" spans="1:13">
      <c r="A15" s="1"/>
      <c r="B15" s="234" t="s">
        <v>2</v>
      </c>
      <c r="C15" s="234"/>
      <c r="D15" s="234"/>
      <c r="E15" s="23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62" t="s">
        <v>17</v>
      </c>
      <c r="C16" s="262"/>
      <c r="D16" s="262"/>
      <c r="E16" s="262"/>
      <c r="F16" s="1"/>
      <c r="G16" s="14"/>
      <c r="H16" s="14"/>
      <c r="I16" s="14"/>
      <c r="J16" s="16"/>
      <c r="K16" s="39"/>
      <c r="M16" s="4"/>
    </row>
    <row r="17" spans="1:14">
      <c r="A17" s="1"/>
      <c r="B17" s="261" t="s">
        <v>18</v>
      </c>
      <c r="C17" s="261"/>
      <c r="D17" s="261"/>
      <c r="E17" s="26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61" t="s">
        <v>19</v>
      </c>
      <c r="C18" s="261"/>
      <c r="D18" s="261"/>
      <c r="E18" s="26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61" t="s">
        <v>20</v>
      </c>
      <c r="C19" s="261"/>
      <c r="D19" s="261"/>
      <c r="E19" s="26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61" t="s">
        <v>21</v>
      </c>
      <c r="C20" s="261"/>
      <c r="D20" s="261"/>
      <c r="E20" s="26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61" t="s">
        <v>22</v>
      </c>
      <c r="C21" s="261"/>
      <c r="D21" s="261"/>
      <c r="E21" s="26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61" t="s">
        <v>23</v>
      </c>
      <c r="C22" s="261"/>
      <c r="D22" s="261"/>
      <c r="E22" s="26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55" t="s">
        <v>14</v>
      </c>
      <c r="C23" s="256"/>
      <c r="D23" s="256"/>
      <c r="E23" s="25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49" t="s">
        <v>3</v>
      </c>
      <c r="C24" s="250"/>
      <c r="D24" s="250"/>
      <c r="E24" s="25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58" t="s">
        <v>4</v>
      </c>
      <c r="C25" s="259"/>
      <c r="D25" s="259"/>
      <c r="E25" s="260"/>
      <c r="F25" s="1"/>
      <c r="G25" s="19"/>
      <c r="H25" s="19"/>
      <c r="I25" s="14"/>
      <c r="J25" s="16"/>
      <c r="K25" s="39"/>
    </row>
    <row r="26" spans="1:14">
      <c r="A26" s="1"/>
      <c r="B26" s="255" t="s">
        <v>25</v>
      </c>
      <c r="C26" s="256"/>
      <c r="D26" s="256"/>
      <c r="E26" s="25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55" t="s">
        <v>24</v>
      </c>
      <c r="C27" s="256"/>
      <c r="D27" s="256"/>
      <c r="E27" s="25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55" t="s">
        <v>26</v>
      </c>
      <c r="C28" s="256"/>
      <c r="D28" s="256"/>
      <c r="E28" s="25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55" t="s">
        <v>27</v>
      </c>
      <c r="C29" s="256"/>
      <c r="D29" s="256"/>
      <c r="E29" s="25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55" t="s">
        <v>28</v>
      </c>
      <c r="C30" s="256"/>
      <c r="D30" s="256"/>
      <c r="E30" s="25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55" t="s">
        <v>29</v>
      </c>
      <c r="C31" s="256"/>
      <c r="D31" s="256"/>
      <c r="E31" s="25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55" t="s">
        <v>30</v>
      </c>
      <c r="C32" s="256"/>
      <c r="D32" s="256"/>
      <c r="E32" s="25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55" t="s">
        <v>31</v>
      </c>
      <c r="C33" s="256"/>
      <c r="D33" s="256"/>
      <c r="E33" s="25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55" t="s">
        <v>32</v>
      </c>
      <c r="C34" s="256"/>
      <c r="D34" s="256"/>
      <c r="E34" s="25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55" t="s">
        <v>33</v>
      </c>
      <c r="C35" s="256"/>
      <c r="D35" s="256"/>
      <c r="E35" s="25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55" t="s">
        <v>34</v>
      </c>
      <c r="C36" s="256"/>
      <c r="D36" s="256"/>
      <c r="E36" s="25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55" t="s">
        <v>35</v>
      </c>
      <c r="C37" s="256"/>
      <c r="D37" s="256"/>
      <c r="E37" s="25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37"/>
      <c r="C38" s="238"/>
      <c r="D38" s="238"/>
      <c r="E38" s="239"/>
      <c r="F38" s="10"/>
      <c r="G38" s="19"/>
      <c r="H38" s="19"/>
      <c r="I38" s="15"/>
      <c r="J38" s="16"/>
      <c r="K38" s="39"/>
    </row>
    <row r="39" spans="1:13">
      <c r="A39" s="11"/>
      <c r="B39" s="237"/>
      <c r="C39" s="238"/>
      <c r="D39" s="238"/>
      <c r="E39" s="239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30" t="s">
        <v>36</v>
      </c>
      <c r="C40" s="231"/>
      <c r="D40" s="231"/>
      <c r="E40" s="23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30" t="s">
        <v>37</v>
      </c>
      <c r="C41" s="231"/>
      <c r="D41" s="231"/>
      <c r="E41" s="23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30"/>
      <c r="C42" s="231"/>
      <c r="D42" s="231"/>
      <c r="E42" s="232"/>
      <c r="F42" s="6"/>
      <c r="G42" s="19"/>
      <c r="H42" s="19"/>
      <c r="I42" s="14"/>
      <c r="J42" s="16"/>
      <c r="K42" s="31"/>
    </row>
    <row r="43" spans="1:13">
      <c r="A43" s="47"/>
      <c r="B43" s="249" t="s">
        <v>5</v>
      </c>
      <c r="C43" s="250"/>
      <c r="D43" s="250"/>
      <c r="E43" s="25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52" t="s">
        <v>6</v>
      </c>
      <c r="C44" s="253"/>
      <c r="D44" s="253"/>
      <c r="E44" s="25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40" t="s">
        <v>7</v>
      </c>
      <c r="C46" s="241"/>
      <c r="D46" s="241"/>
      <c r="E46" s="242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43" t="s">
        <v>55</v>
      </c>
      <c r="C47" s="244"/>
      <c r="D47" s="244"/>
      <c r="E47" s="24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43" t="s">
        <v>56</v>
      </c>
      <c r="C48" s="244"/>
      <c r="D48" s="244"/>
      <c r="E48" s="24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43" t="s">
        <v>58</v>
      </c>
      <c r="C49" s="244"/>
      <c r="D49" s="244"/>
      <c r="E49" s="24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43" t="s">
        <v>59</v>
      </c>
      <c r="C50" s="244"/>
      <c r="D50" s="244"/>
      <c r="E50" s="24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43" t="s">
        <v>57</v>
      </c>
      <c r="C51" s="244"/>
      <c r="D51" s="244"/>
      <c r="E51" s="24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46" t="s">
        <v>40</v>
      </c>
      <c r="C52" s="247"/>
      <c r="D52" s="247"/>
      <c r="E52" s="24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49" t="s">
        <v>12</v>
      </c>
      <c r="C53" s="250"/>
      <c r="D53" s="250"/>
      <c r="E53" s="25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40"/>
      <c r="C55" s="241"/>
      <c r="D55" s="241"/>
      <c r="E55" s="24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37"/>
      <c r="C56" s="238"/>
      <c r="D56" s="238"/>
      <c r="E56" s="23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24" t="s">
        <v>39</v>
      </c>
      <c r="C57" s="225"/>
      <c r="D57" s="225"/>
      <c r="E57" s="226"/>
      <c r="F57" s="1"/>
      <c r="G57" s="19"/>
      <c r="H57" s="19"/>
      <c r="I57" s="14"/>
      <c r="J57" s="16"/>
      <c r="K57" s="39"/>
    </row>
    <row r="58" spans="1:13" ht="15" customHeight="1">
      <c r="A58" s="1"/>
      <c r="B58" s="227" t="s">
        <v>8</v>
      </c>
      <c r="C58" s="228"/>
      <c r="D58" s="228"/>
      <c r="E58" s="22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27" t="s">
        <v>43</v>
      </c>
      <c r="C59" s="228"/>
      <c r="D59" s="228"/>
      <c r="E59" s="22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27" t="s">
        <v>44</v>
      </c>
      <c r="C60" s="228"/>
      <c r="D60" s="228"/>
      <c r="E60" s="22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30" t="s">
        <v>9</v>
      </c>
      <c r="C61" s="231"/>
      <c r="D61" s="231"/>
      <c r="E61" s="23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30" t="s">
        <v>10</v>
      </c>
      <c r="C62" s="231"/>
      <c r="D62" s="231"/>
      <c r="E62" s="23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33" t="s">
        <v>11</v>
      </c>
      <c r="C63" s="233"/>
      <c r="D63" s="233"/>
      <c r="E63" s="23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34" t="s">
        <v>15</v>
      </c>
      <c r="C64" s="234"/>
      <c r="D64" s="234"/>
      <c r="E64" s="23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35" t="s">
        <v>42</v>
      </c>
      <c r="C65" s="235"/>
      <c r="D65" s="235"/>
      <c r="E65" s="235"/>
      <c r="F65" s="8"/>
      <c r="G65" s="49"/>
      <c r="H65" s="49"/>
      <c r="I65" s="236">
        <f>J55+J64</f>
        <v>36486.401261332285</v>
      </c>
      <c r="J65" s="236"/>
      <c r="K65" s="22"/>
      <c r="L65" s="38"/>
      <c r="M65" s="38"/>
    </row>
    <row r="66" spans="1:13">
      <c r="K66" s="35"/>
      <c r="L66" s="38"/>
    </row>
    <row r="67" spans="1:13">
      <c r="B67" s="223" t="s">
        <v>41</v>
      </c>
      <c r="C67" s="223"/>
      <c r="D67" s="223"/>
      <c r="E67" s="223"/>
      <c r="F67" s="223"/>
      <c r="G67" s="223"/>
      <c r="H67" s="223"/>
      <c r="L67" s="38"/>
    </row>
    <row r="68" spans="1:13">
      <c r="B68" s="223"/>
      <c r="C68" s="223"/>
      <c r="D68" s="223"/>
      <c r="E68" s="223"/>
      <c r="F68" s="223"/>
      <c r="G68" s="223"/>
      <c r="H68" s="223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tomio.paulo</cp:lastModifiedBy>
  <cp:lastPrinted>2020-01-28T20:39:13Z</cp:lastPrinted>
  <dcterms:created xsi:type="dcterms:W3CDTF">2009-01-14T09:55:45Z</dcterms:created>
  <dcterms:modified xsi:type="dcterms:W3CDTF">2020-01-31T17:18:52Z</dcterms:modified>
</cp:coreProperties>
</file>